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ventura.sharepoint.com/sites/Vaksdalkommune242/Shared Documents/Anskaffelser/5.0 Elektrikertjenester/01. Konkurransedokumenter/Arbeidsdokumenter/"/>
    </mc:Choice>
  </mc:AlternateContent>
  <xr:revisionPtr revIDLastSave="2393" documentId="8_{AF70AB4E-5B03-4B74-8CB0-EF31B72A838D}" xr6:coauthVersionLast="47" xr6:coauthVersionMax="47" xr10:uidLastSave="{C8D49BD7-4240-4421-BAC2-F8F4053B4F2C}"/>
  <bookViews>
    <workbookView xWindow="-120" yWindow="-120" windowWidth="51840" windowHeight="21120" xr2:uid="{AA9E2DD0-62AB-40BE-9E75-6ED366059161}"/>
  </bookViews>
  <sheets>
    <sheet name="Forside " sheetId="1" r:id="rId1"/>
    <sheet name="Veiledning " sheetId="2" r:id="rId2"/>
    <sheet name=" Prisskjema 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4" l="1"/>
  <c r="F31" i="4" l="1"/>
  <c r="F44" i="4"/>
  <c r="F62" i="4"/>
  <c r="F16" i="4"/>
  <c r="F37" i="4"/>
  <c r="F27" i="4"/>
  <c r="F28" i="4"/>
  <c r="F51" i="4"/>
  <c r="F52" i="4" s="1"/>
  <c r="F36" i="4"/>
  <c r="F18" i="4"/>
  <c r="F61" i="4"/>
  <c r="F60" i="4"/>
  <c r="F59" i="4"/>
  <c r="F58" i="4"/>
  <c r="F57" i="4"/>
  <c r="F56" i="4"/>
  <c r="F43" i="4"/>
  <c r="F42" i="4"/>
  <c r="F30" i="4"/>
  <c r="F29" i="4"/>
  <c r="F26" i="4"/>
  <c r="F19" i="4"/>
  <c r="F17" i="4"/>
  <c r="F20" i="4" l="1"/>
</calcChain>
</file>

<file path=xl/sharedStrings.xml><?xml version="1.0" encoding="utf-8"?>
<sst xmlns="http://schemas.openxmlformats.org/spreadsheetml/2006/main" count="96" uniqueCount="63">
  <si>
    <t>PRISSKJEMA</t>
  </si>
  <si>
    <t>VEILEDNING</t>
  </si>
  <si>
    <t>Alle priser er oppgitt eksklusive merverdiavgift. Alle priser er oppgitt i norske kroner.</t>
  </si>
  <si>
    <t>Timeprisene dekker alle kostnader forbundet med oppdraget/avtalte leveranser, under dette kostnader til administrasjon, kontorhold, intern kopiering og databehandling.</t>
  </si>
  <si>
    <t>Leverandøren har bare mulighet til å fakturere timer der leverandøren har utført arbeid på denne konkrete rammeavtalen.</t>
  </si>
  <si>
    <t>Kategori</t>
  </si>
  <si>
    <t>Enhet</t>
  </si>
  <si>
    <t>Pris per time eks. mva*</t>
  </si>
  <si>
    <t>Evalueringssum eks. mva</t>
  </si>
  <si>
    <t>Time</t>
  </si>
  <si>
    <t xml:space="preserve">Lærling  </t>
  </si>
  <si>
    <t xml:space="preserve">Utrykningsgebyr ved hasteoppdrag </t>
  </si>
  <si>
    <t xml:space="preserve">Antall </t>
  </si>
  <si>
    <t xml:space="preserve">Total evalueringssum eks. mva </t>
  </si>
  <si>
    <t xml:space="preserve">Totalsum - Timepriser personell eks mva. </t>
  </si>
  <si>
    <t xml:space="preserve">Time </t>
  </si>
  <si>
    <t xml:space="preserve"> </t>
  </si>
  <si>
    <t>Påslag materiell</t>
  </si>
  <si>
    <t>Estimert uttak av materiell per år (ekskl. mva)</t>
  </si>
  <si>
    <t>Påslagsprosent %</t>
  </si>
  <si>
    <t>Personlift tilhenger</t>
  </si>
  <si>
    <t xml:space="preserve">Kursholder </t>
  </si>
  <si>
    <t xml:space="preserve">Tabell 1 - Timepriser personell - Elektrikertjenester </t>
  </si>
  <si>
    <t xml:space="preserve">Tabell 2 - Timepriser personell - Veilys </t>
  </si>
  <si>
    <t xml:space="preserve">Fagarbeider m/godkjent fagbrev inkl. servicebil </t>
  </si>
  <si>
    <t xml:space="preserve">Montør med godkjent fagbrev som elektriker /energimontør </t>
  </si>
  <si>
    <t xml:space="preserve">Kurvbil (Liftbil) inkl. fører </t>
  </si>
  <si>
    <r>
      <t>Lastebil med kran</t>
    </r>
    <r>
      <rPr>
        <sz val="11"/>
        <color rgb="FF000000"/>
        <rFont val="Aptos Narrow"/>
        <family val="2"/>
        <scheme val="minor"/>
      </rPr>
      <t xml:space="preserve"> og stolpestativ under 7,5 t</t>
    </r>
    <r>
      <rPr>
        <sz val="11"/>
        <rFont val="Aptos Narrow"/>
        <family val="2"/>
        <scheme val="minor"/>
      </rPr>
      <t xml:space="preserve"> inkl. fører </t>
    </r>
  </si>
  <si>
    <r>
      <t>Lastebil med kran</t>
    </r>
    <r>
      <rPr>
        <sz val="11"/>
        <color rgb="FF000000"/>
        <rFont val="Aptos Narrow"/>
        <family val="2"/>
        <scheme val="minor"/>
      </rPr>
      <t xml:space="preserve"> og stolpestativ over 7,5 t</t>
    </r>
    <r>
      <rPr>
        <sz val="11"/>
        <rFont val="Aptos Narrow"/>
        <family val="2"/>
        <scheme val="minor"/>
      </rPr>
      <t xml:space="preserve"> inkl. fører </t>
    </r>
  </si>
  <si>
    <t xml:space="preserve">Gravemaskin med rotortilt, klype og graveskuffe: Maskinstørrelse 5 - 10 t, inkl. fører </t>
  </si>
  <si>
    <t>Ordinær arbeidstid (08.00  til 16.00)</t>
  </si>
  <si>
    <t xml:space="preserve">Dag </t>
  </si>
  <si>
    <t xml:space="preserve">Gravemaskin med rotortilt, klype og graveskuffe: Maskinstørrelse 10,1 - 15 t, inkl. fører </t>
  </si>
  <si>
    <t xml:space="preserve">Total evalueringssum for maskiner eks. mva </t>
  </si>
  <si>
    <t xml:space="preserve">Fast påslag for kjøp av materiell og andre innsatsfaktorer </t>
  </si>
  <si>
    <t>Totalbeløp (ekskl. mva)</t>
  </si>
  <si>
    <t>Evalueringssum ekskl. mva</t>
  </si>
  <si>
    <t>Pris per time ekskl. mva*</t>
  </si>
  <si>
    <t xml:space="preserve">Kategori </t>
  </si>
  <si>
    <t>Pris per time ekskl. mva</t>
  </si>
  <si>
    <t xml:space="preserve">Totalsum - Timepriser personell - Veilys ekskl. mva. </t>
  </si>
  <si>
    <t xml:space="preserve">Total evalueringssum for påslag ekskl. mva </t>
  </si>
  <si>
    <t xml:space="preserve">Total evalueringssum kurs ekskl. mva </t>
  </si>
  <si>
    <t>Bilag 3 Vedlegg 1</t>
  </si>
  <si>
    <t>Rammeavtale elektrikertjenester samt drift og vedlikehold av veilys</t>
  </si>
  <si>
    <t>Leverandør fyller ut ALLE de grønne feltene i arkfanen "prisskjema"</t>
  </si>
  <si>
    <t xml:space="preserve">Tabell 3 - Uttryknignsbegyr ved hasteoppdrag </t>
  </si>
  <si>
    <t>Fagarbeider - m/godkjent fagbrev, inkl. servicebil</t>
  </si>
  <si>
    <t>Tabell 4 - Kurs</t>
  </si>
  <si>
    <t xml:space="preserve">Tabell 5 - Påslag på materiell og andre innsatsfaktorer </t>
  </si>
  <si>
    <t xml:space="preserve">Tabell 6 - Maskiner </t>
  </si>
  <si>
    <t xml:space="preserve">Kursholder - heldagskurs </t>
  </si>
  <si>
    <t>Prosjektleder</t>
  </si>
  <si>
    <t xml:space="preserve">Se Bilag 3 - Pris og prisbestemmelser for ytterligere informasjon </t>
  </si>
  <si>
    <t xml:space="preserve">Total evalueringssum for utrykningsgebyr ved hasteoppdrag ekskl. mva </t>
  </si>
  <si>
    <t xml:space="preserve">Elektroinstallatør </t>
  </si>
  <si>
    <t>Vekting i timer er oppgitt for evalueringsformål, og representerer den relative andelen av den totale arbeidsmengden som hver enkelt kategori forventes å bli benyttet på rammeavtalen, i løpet av 1 år. Oppdragsgiver er ikke bundet av oppgitt vekting i timer.</t>
  </si>
  <si>
    <t xml:space="preserve">Oppdragsgiver er ikke forpliktet til å kjøpe materiell gjennom denne rammeavtalen, og kan velge å kjøpe materialer utenfor rammeavtalen der det er mer hensiktsmessig. </t>
  </si>
  <si>
    <t xml:space="preserve">Estimert antall </t>
  </si>
  <si>
    <t xml:space="preserve">Med materiell og andre innsatsfaktorer menes materiell som er nødvendig for å utføre tjenester på rammeavtalen, for eksempel komponenter som monteres eller skiftes ut. Leverandøren kan ikke kreve påslag på materiell og andre innsatsfaktorer som leveres av Oppsgiver. </t>
  </si>
  <si>
    <t>Esitmert antall</t>
  </si>
  <si>
    <t>Esitimert antall</t>
  </si>
  <si>
    <t>Leverandør skal fylle ut pris per time for all etterspurt personell og påslagsprosent for denne rammeavtalen. Oppgitte timepriser og påslagsprosent vil være bindende gjennom kontraktsperioden. Timepriser kan indeksreguleres i samsvar med kontrakten.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</si>
</sst>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3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3" borderId="1" xfId="0" applyFont="1" applyFill="1" applyBorder="1"/>
    <xf numFmtId="44" fontId="0" fillId="4" borderId="1" xfId="0" applyNumberFormat="1" applyFill="1" applyBorder="1"/>
    <xf numFmtId="44" fontId="0" fillId="2" borderId="1" xfId="0" applyNumberFormat="1" applyFill="1" applyBorder="1"/>
    <xf numFmtId="0" fontId="4" fillId="0" borderId="0" xfId="0" applyFont="1"/>
    <xf numFmtId="0" fontId="1" fillId="5" borderId="0" xfId="0" applyFont="1" applyFill="1" applyAlignment="1">
      <alignment horizontal="right"/>
    </xf>
    <xf numFmtId="0" fontId="1" fillId="3" borderId="1" xfId="0" applyFont="1" applyFill="1" applyBorder="1" applyAlignment="1">
      <alignment wrapText="1"/>
    </xf>
    <xf numFmtId="0" fontId="4" fillId="2" borderId="0" xfId="0" applyFont="1" applyFill="1"/>
    <xf numFmtId="164" fontId="0" fillId="6" borderId="1" xfId="1" applyNumberFormat="1" applyFont="1" applyFill="1" applyBorder="1"/>
    <xf numFmtId="0" fontId="0" fillId="0" borderId="0" xfId="0" applyAlignment="1">
      <alignment wrapText="1"/>
    </xf>
    <xf numFmtId="44" fontId="0" fillId="2" borderId="5" xfId="0" applyNumberFormat="1" applyFill="1" applyBorder="1"/>
    <xf numFmtId="0" fontId="5" fillId="3" borderId="1" xfId="0" applyFont="1" applyFill="1" applyBorder="1"/>
    <xf numFmtId="0" fontId="6" fillId="0" borderId="1" xfId="0" applyFont="1" applyBorder="1"/>
    <xf numFmtId="44" fontId="6" fillId="4" borderId="1" xfId="0" applyNumberFormat="1" applyFont="1" applyFill="1" applyBorder="1"/>
    <xf numFmtId="44" fontId="0" fillId="2" borderId="11" xfId="0" applyNumberFormat="1" applyFill="1" applyBorder="1"/>
    <xf numFmtId="0" fontId="6" fillId="0" borderId="12" xfId="0" applyFont="1" applyBorder="1"/>
    <xf numFmtId="44" fontId="6" fillId="4" borderId="12" xfId="0" applyNumberFormat="1" applyFont="1" applyFill="1" applyBorder="1"/>
    <xf numFmtId="44" fontId="0" fillId="2" borderId="12" xfId="0" applyNumberFormat="1" applyFill="1" applyBorder="1"/>
    <xf numFmtId="0" fontId="6" fillId="0" borderId="0" xfId="0" applyFont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5" fillId="2" borderId="0" xfId="0" applyFont="1" applyFill="1"/>
    <xf numFmtId="0" fontId="8" fillId="2" borderId="0" xfId="0" applyFont="1" applyFill="1"/>
    <xf numFmtId="10" fontId="6" fillId="4" borderId="1" xfId="0" applyNumberFormat="1" applyFont="1" applyFill="1" applyBorder="1"/>
    <xf numFmtId="0" fontId="4" fillId="2" borderId="0" xfId="0" applyFont="1" applyFill="1" applyAlignment="1">
      <alignment horizontal="left" wrapText="1"/>
    </xf>
    <xf numFmtId="0" fontId="7" fillId="0" borderId="0" xfId="0" applyFont="1" applyAlignment="1">
      <alignment wrapText="1"/>
    </xf>
    <xf numFmtId="0" fontId="11" fillId="0" borderId="9" xfId="0" applyFont="1" applyBorder="1" applyAlignment="1">
      <alignment horizontal="center" vertical="top"/>
    </xf>
    <xf numFmtId="0" fontId="1" fillId="3" borderId="11" xfId="0" applyFont="1" applyFill="1" applyBorder="1" applyAlignment="1">
      <alignment wrapText="1"/>
    </xf>
    <xf numFmtId="0" fontId="11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4" fontId="10" fillId="2" borderId="20" xfId="0" applyNumberFormat="1" applyFont="1" applyFill="1" applyBorder="1"/>
    <xf numFmtId="0" fontId="0" fillId="0" borderId="17" xfId="0" applyBorder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6" fillId="0" borderId="2" xfId="0" applyFont="1" applyBorder="1"/>
    <xf numFmtId="164" fontId="0" fillId="6" borderId="3" xfId="1" applyNumberFormat="1" applyFont="1" applyFill="1" applyBorder="1"/>
    <xf numFmtId="0" fontId="12" fillId="2" borderId="0" xfId="0" applyFont="1" applyFill="1"/>
    <xf numFmtId="44" fontId="1" fillId="5" borderId="0" xfId="2" applyFont="1" applyFill="1" applyAlignment="1">
      <alignment horizontal="right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7" fillId="7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9" fillId="2" borderId="18" xfId="0" applyFont="1" applyFill="1" applyBorder="1" applyAlignment="1">
      <alignment horizontal="right"/>
    </xf>
    <xf numFmtId="0" fontId="9" fillId="2" borderId="17" xfId="0" applyFont="1" applyFill="1" applyBorder="1" applyAlignment="1">
      <alignment horizontal="right"/>
    </xf>
    <xf numFmtId="0" fontId="9" fillId="2" borderId="19" xfId="0" applyFont="1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1" fillId="3" borderId="13" xfId="0" applyFont="1" applyFill="1" applyBorder="1" applyAlignment="1">
      <alignment horizontal="left" wrapText="1"/>
    </xf>
    <xf numFmtId="0" fontId="1" fillId="3" borderId="14" xfId="0" applyFont="1" applyFill="1" applyBorder="1" applyAlignment="1">
      <alignment horizontal="left" wrapText="1"/>
    </xf>
    <xf numFmtId="0" fontId="6" fillId="0" borderId="15" xfId="0" applyFont="1" applyBorder="1"/>
    <xf numFmtId="0" fontId="6" fillId="0" borderId="16" xfId="0" applyFont="1" applyBorder="1"/>
    <xf numFmtId="0" fontId="7" fillId="7" borderId="2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1</xdr:row>
      <xdr:rowOff>86320</xdr:rowOff>
    </xdr:from>
    <xdr:to>
      <xdr:col>5</xdr:col>
      <xdr:colOff>57150</xdr:colOff>
      <xdr:row>8</xdr:row>
      <xdr:rowOff>36830</xdr:rowOff>
    </xdr:to>
    <xdr:pic>
      <xdr:nvPicPr>
        <xdr:cNvPr id="2" name="Bilde 1" descr="Et bilde som inneholder tekst, Font, symbol, logo&#10;&#10;KI-generert innhold kan være feil.">
          <a:extLst>
            <a:ext uri="{FF2B5EF4-FFF2-40B4-BE49-F238E27FC236}">
              <a16:creationId xmlns:a16="http://schemas.microsoft.com/office/drawing/2014/main" id="{5BF28B4B-8C62-442D-8FCA-68425EFA8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276820"/>
          <a:ext cx="2409825" cy="1284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10872</xdr:colOff>
      <xdr:row>1</xdr:row>
      <xdr:rowOff>142875</xdr:rowOff>
    </xdr:from>
    <xdr:to>
      <xdr:col>4</xdr:col>
      <xdr:colOff>419099</xdr:colOff>
      <xdr:row>4</xdr:row>
      <xdr:rowOff>142875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CE511147-0BE6-477A-8C1F-15E398014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872" y="333375"/>
          <a:ext cx="1932227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1940775</xdr:colOff>
      <xdr:row>4</xdr:row>
      <xdr:rowOff>1954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44C5C78-631F-4FAE-B4DD-5FA073ED8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90500"/>
          <a:ext cx="1940775" cy="573454"/>
        </a:xfrm>
        <a:prstGeom prst="rect">
          <a:avLst/>
        </a:prstGeom>
      </xdr:spPr>
    </xdr:pic>
    <xdr:clientData/>
  </xdr:twoCellAnchor>
  <xdr:twoCellAnchor>
    <xdr:from>
      <xdr:col>0</xdr:col>
      <xdr:colOff>774701</xdr:colOff>
      <xdr:row>5</xdr:row>
      <xdr:rowOff>165100</xdr:rowOff>
    </xdr:from>
    <xdr:to>
      <xdr:col>5</xdr:col>
      <xdr:colOff>1155701</xdr:colOff>
      <xdr:row>11</xdr:row>
      <xdr:rowOff>6350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8A60CDE-5B16-49F7-9C91-15D5ECA83428}"/>
            </a:ext>
          </a:extLst>
        </xdr:cNvPr>
        <xdr:cNvSpPr txBox="1"/>
      </xdr:nvSpPr>
      <xdr:spPr>
        <a:xfrm>
          <a:off x="774701" y="1085850"/>
          <a:ext cx="10528300" cy="94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aseline="0"/>
            <a:t>Leverandøren skal fylle ut pris per time for personell i de grønne feltene. Alt nødvendig utstyr utover hva som er oppgitt i tabellen "Maskiner " skal være inkludert i prisene. </a:t>
          </a:r>
        </a:p>
        <a:p>
          <a:endParaRPr lang="nb-NO" sz="1100" baseline="0"/>
        </a:p>
        <a:p>
          <a:endParaRPr lang="nb-NO" sz="1100" baseline="0"/>
        </a:p>
        <a:p>
          <a:r>
            <a:rPr lang="nb-NO" sz="1100" baseline="0"/>
            <a:t>Vekting i timer er kun for evalueringsformål og er ikke bindende for oppdragsgiver.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5012-8C05-47A8-9D7B-425EB0A32DF3}">
  <dimension ref="C10:K36"/>
  <sheetViews>
    <sheetView showGridLines="0" tabSelected="1" workbookViewId="0">
      <selection activeCell="C52" sqref="C52"/>
    </sheetView>
  </sheetViews>
  <sheetFormatPr baseColWidth="10" defaultColWidth="11.42578125" defaultRowHeight="15" x14ac:dyDescent="0.25"/>
  <sheetData>
    <row r="10" spans="3:11" x14ac:dyDescent="0.25">
      <c r="C10" s="1"/>
      <c r="D10" s="1"/>
      <c r="E10" s="1"/>
      <c r="F10" s="1"/>
      <c r="G10" s="1"/>
      <c r="H10" s="1"/>
      <c r="I10" s="1"/>
      <c r="J10" s="1"/>
      <c r="K10" s="1"/>
    </row>
    <row r="11" spans="3:11" x14ac:dyDescent="0.25">
      <c r="C11" s="1"/>
      <c r="D11" s="1"/>
      <c r="E11" s="1"/>
      <c r="F11" s="1"/>
      <c r="G11" s="1"/>
      <c r="H11" s="1"/>
      <c r="I11" s="1"/>
      <c r="J11" s="1"/>
      <c r="K11" s="1"/>
    </row>
    <row r="12" spans="3:11" x14ac:dyDescent="0.25">
      <c r="C12" s="1"/>
      <c r="D12" s="1"/>
      <c r="E12" s="1"/>
      <c r="F12" s="1"/>
      <c r="G12" s="1"/>
      <c r="H12" s="1"/>
      <c r="I12" s="1"/>
      <c r="J12" s="1"/>
      <c r="K12" s="1"/>
    </row>
    <row r="13" spans="3:11" x14ac:dyDescent="0.25">
      <c r="C13" s="1"/>
      <c r="D13" s="1"/>
      <c r="E13" s="1"/>
      <c r="F13" s="1"/>
      <c r="G13" s="1"/>
      <c r="H13" s="1"/>
      <c r="I13" s="1"/>
      <c r="J13" s="1"/>
      <c r="K13" s="1"/>
    </row>
    <row r="14" spans="3:11" x14ac:dyDescent="0.25">
      <c r="C14" s="1"/>
      <c r="D14" s="1"/>
      <c r="E14" s="1"/>
      <c r="F14" s="1"/>
      <c r="G14" s="1"/>
      <c r="H14" s="1"/>
      <c r="I14" s="1"/>
      <c r="J14" s="1"/>
      <c r="K14" s="1"/>
    </row>
    <row r="15" spans="3:11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3:11" x14ac:dyDescent="0.25">
      <c r="C16" s="1"/>
      <c r="D16" s="1"/>
      <c r="E16" s="1"/>
      <c r="F16" s="1"/>
      <c r="G16" s="1"/>
      <c r="H16" s="1"/>
      <c r="I16" s="1"/>
      <c r="J16" s="1"/>
      <c r="K16" s="1"/>
    </row>
    <row r="17" spans="3:11" x14ac:dyDescent="0.25">
      <c r="C17" s="1"/>
      <c r="D17" s="1"/>
      <c r="E17" s="1"/>
      <c r="F17" s="1"/>
      <c r="G17" s="1"/>
      <c r="H17" s="1"/>
      <c r="I17" s="1"/>
      <c r="J17" s="1"/>
      <c r="K17" s="1"/>
    </row>
    <row r="18" spans="3:11" x14ac:dyDescent="0.25">
      <c r="C18" s="1"/>
      <c r="D18" s="1"/>
      <c r="E18" s="1"/>
      <c r="F18" s="1"/>
      <c r="G18" s="1"/>
      <c r="H18" s="1"/>
      <c r="I18" s="1"/>
      <c r="J18" s="1"/>
      <c r="K18" s="1"/>
    </row>
    <row r="19" spans="3:11" ht="18.75" x14ac:dyDescent="0.3">
      <c r="C19" s="1"/>
      <c r="D19" s="39" t="s">
        <v>43</v>
      </c>
      <c r="E19" s="1"/>
      <c r="F19" s="1"/>
      <c r="G19" s="1"/>
      <c r="H19" s="1"/>
      <c r="I19" s="1"/>
      <c r="J19" s="1"/>
      <c r="K19" s="1"/>
    </row>
    <row r="20" spans="3:11" ht="49.5" x14ac:dyDescent="0.75">
      <c r="C20" s="1"/>
      <c r="D20" s="2" t="s">
        <v>0</v>
      </c>
      <c r="E20" s="1"/>
      <c r="F20" s="1"/>
      <c r="G20" s="1"/>
      <c r="H20" s="1"/>
      <c r="I20" s="1"/>
      <c r="J20" s="1"/>
      <c r="K20" s="1"/>
    </row>
    <row r="21" spans="3:11" ht="21" x14ac:dyDescent="0.35">
      <c r="C21" s="1"/>
      <c r="D21" s="24" t="s">
        <v>44</v>
      </c>
      <c r="E21" s="1"/>
      <c r="F21" s="1"/>
      <c r="G21" s="1"/>
      <c r="H21" s="1"/>
      <c r="I21" s="1"/>
      <c r="J21" s="1"/>
      <c r="K21" s="1"/>
    </row>
    <row r="22" spans="3:11" x14ac:dyDescent="0.25">
      <c r="C22" s="1"/>
      <c r="D22" s="1"/>
      <c r="E22" s="1"/>
      <c r="F22" s="1"/>
      <c r="G22" s="1"/>
      <c r="H22" s="1"/>
      <c r="I22" s="1"/>
      <c r="J22" s="1"/>
      <c r="K22" s="1"/>
    </row>
    <row r="23" spans="3:11" x14ac:dyDescent="0.25">
      <c r="C23" s="1"/>
      <c r="D23" s="1"/>
      <c r="E23" s="1"/>
      <c r="F23" s="1"/>
      <c r="G23" s="1"/>
      <c r="H23" s="1"/>
      <c r="I23" s="1"/>
      <c r="J23" s="1"/>
      <c r="K23" s="1"/>
    </row>
    <row r="24" spans="3:11" x14ac:dyDescent="0.25">
      <c r="C24" s="1"/>
      <c r="D24" s="1"/>
      <c r="E24" s="1"/>
      <c r="F24" s="1"/>
      <c r="G24" s="1"/>
      <c r="H24" s="1"/>
      <c r="I24" s="1"/>
      <c r="J24" s="1"/>
      <c r="K24" s="1"/>
    </row>
    <row r="25" spans="3:11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3:11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3:11" x14ac:dyDescent="0.25">
      <c r="C27" s="1"/>
      <c r="D27" s="1"/>
      <c r="E27" s="1"/>
      <c r="F27" s="1"/>
      <c r="G27" s="1"/>
      <c r="H27" s="1"/>
      <c r="I27" s="1"/>
      <c r="J27" s="1"/>
      <c r="K27" s="1"/>
    </row>
    <row r="28" spans="3:11" x14ac:dyDescent="0.25">
      <c r="C28" s="1"/>
      <c r="D28" s="1"/>
      <c r="E28" s="1"/>
      <c r="F28" s="1"/>
      <c r="G28" s="1"/>
      <c r="H28" s="1"/>
      <c r="I28" s="1"/>
      <c r="J28" s="1"/>
      <c r="K28" s="1"/>
    </row>
    <row r="29" spans="3:11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3:11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3:11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3:11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x14ac:dyDescent="0.25">
      <c r="C36" s="1"/>
      <c r="D36" s="1"/>
      <c r="E36" s="1"/>
      <c r="F36" s="1"/>
      <c r="G36" s="1"/>
      <c r="H36" s="1"/>
      <c r="I36" s="1"/>
      <c r="J36" s="1"/>
      <c r="K3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0DF1-6CF6-4C01-BE9C-CEDC06AB7570}">
  <dimension ref="C6:L31"/>
  <sheetViews>
    <sheetView showGridLines="0" zoomScale="205" zoomScaleNormal="205" workbookViewId="0">
      <selection activeCell="D20" sqref="D20:K22"/>
    </sheetView>
  </sheetViews>
  <sheetFormatPr baseColWidth="10" defaultColWidth="11.42578125" defaultRowHeight="15" x14ac:dyDescent="0.25"/>
  <sheetData>
    <row r="6" spans="3:12" x14ac:dyDescent="0.25">
      <c r="C6" s="9"/>
      <c r="D6" s="22"/>
      <c r="E6" s="22"/>
      <c r="F6" s="22"/>
      <c r="G6" s="22"/>
      <c r="H6" s="22"/>
      <c r="I6" s="22"/>
      <c r="J6" s="22"/>
      <c r="K6" s="22"/>
      <c r="L6" s="22"/>
    </row>
    <row r="7" spans="3:12" x14ac:dyDescent="0.25">
      <c r="C7" s="9"/>
      <c r="D7" s="23" t="s">
        <v>1</v>
      </c>
      <c r="E7" s="22"/>
      <c r="F7" s="22"/>
      <c r="G7" s="22"/>
      <c r="H7" s="22"/>
      <c r="I7" s="22"/>
      <c r="J7" s="22"/>
      <c r="K7" s="22"/>
      <c r="L7" s="22"/>
    </row>
    <row r="8" spans="3:12" x14ac:dyDescent="0.25">
      <c r="C8" s="9"/>
      <c r="D8" s="41" t="s">
        <v>2</v>
      </c>
      <c r="E8" s="41"/>
      <c r="F8" s="41"/>
      <c r="G8" s="41"/>
      <c r="H8" s="41"/>
      <c r="I8" s="41"/>
      <c r="J8" s="41"/>
      <c r="K8" s="41"/>
      <c r="L8" s="22"/>
    </row>
    <row r="9" spans="3:12" x14ac:dyDescent="0.25">
      <c r="C9" s="9"/>
      <c r="D9" s="22"/>
      <c r="E9" s="22"/>
      <c r="F9" s="22"/>
      <c r="G9" s="22"/>
      <c r="H9" s="22"/>
      <c r="I9" s="22"/>
      <c r="J9" s="22"/>
      <c r="K9" s="22"/>
      <c r="L9" s="22"/>
    </row>
    <row r="10" spans="3:12" ht="14.85" customHeight="1" x14ac:dyDescent="0.25">
      <c r="C10" s="9"/>
      <c r="D10" s="41" t="s">
        <v>3</v>
      </c>
      <c r="E10" s="41"/>
      <c r="F10" s="41"/>
      <c r="G10" s="41"/>
      <c r="H10" s="41"/>
      <c r="I10" s="41"/>
      <c r="J10" s="41"/>
      <c r="K10" s="41"/>
      <c r="L10" s="22"/>
    </row>
    <row r="11" spans="3:12" x14ac:dyDescent="0.25">
      <c r="C11" s="9"/>
      <c r="D11" s="41"/>
      <c r="E11" s="41"/>
      <c r="F11" s="41"/>
      <c r="G11" s="41"/>
      <c r="H11" s="41"/>
      <c r="I11" s="41"/>
      <c r="J11" s="41"/>
      <c r="K11" s="41"/>
      <c r="L11" s="22"/>
    </row>
    <row r="12" spans="3:12" ht="14.85" customHeight="1" x14ac:dyDescent="0.25">
      <c r="C12" s="9"/>
      <c r="D12" s="26"/>
      <c r="E12" s="26"/>
      <c r="F12" s="26"/>
      <c r="G12" s="26"/>
      <c r="H12" s="26"/>
      <c r="I12" s="26"/>
      <c r="J12" s="26"/>
      <c r="K12" s="26"/>
      <c r="L12" s="22"/>
    </row>
    <row r="13" spans="3:12" x14ac:dyDescent="0.25">
      <c r="C13" s="9"/>
      <c r="D13" s="42" t="s">
        <v>4</v>
      </c>
      <c r="E13" s="42"/>
      <c r="F13" s="42"/>
      <c r="G13" s="42"/>
      <c r="H13" s="42"/>
      <c r="I13" s="42"/>
      <c r="J13" s="42"/>
      <c r="K13" s="42"/>
      <c r="L13" s="22"/>
    </row>
    <row r="14" spans="3:12" x14ac:dyDescent="0.25">
      <c r="C14" s="9"/>
      <c r="D14" s="42"/>
      <c r="E14" s="42"/>
      <c r="F14" s="42"/>
      <c r="G14" s="42"/>
      <c r="H14" s="42"/>
      <c r="I14" s="42"/>
      <c r="J14" s="42"/>
      <c r="K14" s="42"/>
      <c r="L14" s="22"/>
    </row>
    <row r="15" spans="3:12" ht="12" customHeight="1" x14ac:dyDescent="0.25">
      <c r="C15" s="9"/>
      <c r="D15" s="41" t="s">
        <v>62</v>
      </c>
      <c r="E15" s="41"/>
      <c r="F15" s="41"/>
      <c r="G15" s="41"/>
      <c r="H15" s="41"/>
      <c r="I15" s="41"/>
      <c r="J15" s="41"/>
      <c r="K15" s="41"/>
      <c r="L15" s="22"/>
    </row>
    <row r="16" spans="3:12" x14ac:dyDescent="0.25">
      <c r="C16" s="9"/>
      <c r="D16" s="41"/>
      <c r="E16" s="41"/>
      <c r="F16" s="41"/>
      <c r="G16" s="41"/>
      <c r="H16" s="41"/>
      <c r="I16" s="41"/>
      <c r="J16" s="41"/>
      <c r="K16" s="41"/>
      <c r="L16" s="22"/>
    </row>
    <row r="17" spans="3:12" ht="14.85" customHeight="1" x14ac:dyDescent="0.25">
      <c r="C17" s="9"/>
      <c r="D17" s="41"/>
      <c r="E17" s="41"/>
      <c r="F17" s="41"/>
      <c r="G17" s="41"/>
      <c r="H17" s="41"/>
      <c r="I17" s="41"/>
      <c r="J17" s="41"/>
      <c r="K17" s="41"/>
      <c r="L17" s="22"/>
    </row>
    <row r="18" spans="3:12" x14ac:dyDescent="0.25">
      <c r="C18" s="9"/>
      <c r="D18" s="41"/>
      <c r="E18" s="41"/>
      <c r="F18" s="41"/>
      <c r="G18" s="41"/>
      <c r="H18" s="41"/>
      <c r="I18" s="41"/>
      <c r="J18" s="41"/>
      <c r="K18" s="41"/>
      <c r="L18" s="22"/>
    </row>
    <row r="19" spans="3:12" x14ac:dyDescent="0.25">
      <c r="C19" s="9"/>
      <c r="D19" s="22"/>
      <c r="E19" s="21"/>
      <c r="F19" s="21"/>
      <c r="G19" s="21"/>
      <c r="H19" s="21"/>
      <c r="I19" s="21"/>
      <c r="J19" s="21"/>
      <c r="K19" s="21"/>
      <c r="L19" s="22"/>
    </row>
    <row r="20" spans="3:12" ht="15" customHeight="1" x14ac:dyDescent="0.25">
      <c r="C20" s="9"/>
      <c r="D20" s="41" t="s">
        <v>56</v>
      </c>
      <c r="E20" s="41"/>
      <c r="F20" s="41"/>
      <c r="G20" s="41"/>
      <c r="H20" s="41"/>
      <c r="I20" s="41"/>
      <c r="J20" s="41"/>
      <c r="K20" s="41"/>
      <c r="L20" s="22"/>
    </row>
    <row r="21" spans="3:12" ht="12.75" customHeight="1" x14ac:dyDescent="0.25">
      <c r="C21" s="9"/>
      <c r="D21" s="41"/>
      <c r="E21" s="41"/>
      <c r="F21" s="41"/>
      <c r="G21" s="41"/>
      <c r="H21" s="41"/>
      <c r="I21" s="41"/>
      <c r="J21" s="41"/>
      <c r="K21" s="41"/>
      <c r="L21" s="22"/>
    </row>
    <row r="22" spans="3:12" x14ac:dyDescent="0.25">
      <c r="C22" s="9"/>
      <c r="D22" s="41"/>
      <c r="E22" s="41"/>
      <c r="F22" s="41"/>
      <c r="G22" s="41"/>
      <c r="H22" s="41"/>
      <c r="I22" s="41"/>
      <c r="J22" s="41"/>
      <c r="K22" s="41"/>
      <c r="L22" s="22"/>
    </row>
    <row r="23" spans="3:12" x14ac:dyDescent="0.25">
      <c r="C23" s="9"/>
      <c r="D23" s="22"/>
      <c r="E23" s="22"/>
      <c r="F23" s="22"/>
      <c r="G23" s="22"/>
      <c r="H23" s="22"/>
      <c r="I23" s="22"/>
      <c r="J23" s="22"/>
      <c r="K23" s="22"/>
      <c r="L23" s="22"/>
    </row>
    <row r="24" spans="3:12" ht="15" customHeight="1" x14ac:dyDescent="0.25">
      <c r="C24" s="9"/>
      <c r="D24" s="41" t="s">
        <v>57</v>
      </c>
      <c r="E24" s="41"/>
      <c r="F24" s="41"/>
      <c r="G24" s="41"/>
      <c r="H24" s="41"/>
      <c r="I24" s="41"/>
      <c r="J24" s="41"/>
      <c r="K24" s="41"/>
      <c r="L24" s="22"/>
    </row>
    <row r="25" spans="3:12" x14ac:dyDescent="0.25">
      <c r="C25" s="9"/>
      <c r="D25" s="41"/>
      <c r="E25" s="41"/>
      <c r="F25" s="41"/>
      <c r="G25" s="41"/>
      <c r="H25" s="41"/>
      <c r="I25" s="41"/>
      <c r="J25" s="41"/>
      <c r="K25" s="41"/>
      <c r="L25" s="22"/>
    </row>
    <row r="26" spans="3:12" x14ac:dyDescent="0.25">
      <c r="C26" s="9"/>
      <c r="D26" s="22"/>
      <c r="E26" s="22"/>
      <c r="F26" s="22"/>
      <c r="G26" s="22"/>
      <c r="H26" s="22"/>
      <c r="I26" s="22"/>
      <c r="J26" s="22"/>
      <c r="K26" s="22"/>
      <c r="L26" s="22"/>
    </row>
    <row r="27" spans="3:12" x14ac:dyDescent="0.25">
      <c r="C27" s="9"/>
      <c r="D27" s="43" t="s">
        <v>53</v>
      </c>
      <c r="E27" s="43"/>
      <c r="F27" s="43"/>
      <c r="G27" s="43"/>
      <c r="H27" s="43"/>
      <c r="I27" s="43"/>
      <c r="J27" s="43"/>
      <c r="K27" s="43"/>
      <c r="L27" s="22"/>
    </row>
    <row r="28" spans="3:12" x14ac:dyDescent="0.25">
      <c r="C28" s="9"/>
      <c r="D28" s="43"/>
      <c r="E28" s="43"/>
      <c r="F28" s="43"/>
      <c r="G28" s="43"/>
      <c r="H28" s="43"/>
      <c r="I28" s="43"/>
      <c r="J28" s="43"/>
      <c r="K28" s="43"/>
      <c r="L28" s="22"/>
    </row>
    <row r="29" spans="3:12" x14ac:dyDescent="0.25">
      <c r="C29" s="9"/>
      <c r="D29" s="42" t="s">
        <v>45</v>
      </c>
      <c r="E29" s="42"/>
      <c r="F29" s="42"/>
      <c r="G29" s="42"/>
      <c r="H29" s="42"/>
      <c r="I29" s="42"/>
      <c r="J29" s="42"/>
      <c r="K29" s="42"/>
      <c r="L29" s="22"/>
    </row>
    <row r="30" spans="3:12" x14ac:dyDescent="0.25">
      <c r="C30" s="9"/>
      <c r="D30" s="22"/>
      <c r="E30" s="22"/>
      <c r="F30" s="22"/>
      <c r="G30" s="22"/>
      <c r="H30" s="22"/>
      <c r="I30" s="22"/>
      <c r="J30" s="22"/>
      <c r="K30" s="22"/>
      <c r="L30" s="22"/>
    </row>
    <row r="31" spans="3:12" ht="14.85" customHeight="1" x14ac:dyDescent="0.25"/>
  </sheetData>
  <mergeCells count="8">
    <mergeCell ref="D8:K8"/>
    <mergeCell ref="D10:K11"/>
    <mergeCell ref="D13:K14"/>
    <mergeCell ref="D29:K29"/>
    <mergeCell ref="D27:K28"/>
    <mergeCell ref="D24:K25"/>
    <mergeCell ref="D15:K18"/>
    <mergeCell ref="D20:K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9D46-7F6E-4889-99C3-E78C4BFAF8AA}">
  <dimension ref="B7:L66"/>
  <sheetViews>
    <sheetView showGridLines="0" topLeftCell="A22" zoomScaleNormal="100" workbookViewId="0">
      <selection activeCell="F67" sqref="F67"/>
    </sheetView>
  </sheetViews>
  <sheetFormatPr baseColWidth="10" defaultColWidth="11.42578125" defaultRowHeight="15" x14ac:dyDescent="0.25"/>
  <cols>
    <col min="2" max="2" width="55.28515625" customWidth="1"/>
    <col min="3" max="3" width="20.5703125" customWidth="1"/>
    <col min="4" max="5" width="29" customWidth="1"/>
    <col min="6" max="6" width="30.7109375" customWidth="1"/>
    <col min="7" max="7" width="11.28515625" customWidth="1"/>
    <col min="8" max="9" width="11.42578125" customWidth="1"/>
    <col min="17" max="17" width="28.140625" customWidth="1"/>
  </cols>
  <sheetData>
    <row r="7" spans="2:7" x14ac:dyDescent="0.25">
      <c r="B7" s="20"/>
    </row>
    <row r="8" spans="2:7" x14ac:dyDescent="0.25">
      <c r="B8" s="20"/>
    </row>
    <row r="9" spans="2:7" x14ac:dyDescent="0.25">
      <c r="B9" s="20"/>
      <c r="C9" s="6"/>
    </row>
    <row r="10" spans="2:7" x14ac:dyDescent="0.25">
      <c r="B10" s="20"/>
      <c r="C10" s="6"/>
    </row>
    <row r="13" spans="2:7" ht="18.75" x14ac:dyDescent="0.3">
      <c r="B13" s="50" t="s">
        <v>22</v>
      </c>
      <c r="C13" s="50"/>
      <c r="D13" s="50"/>
      <c r="E13" s="50"/>
      <c r="F13" s="50"/>
    </row>
    <row r="14" spans="2:7" ht="29.25" customHeight="1" x14ac:dyDescent="0.25">
      <c r="B14" s="8" t="s">
        <v>5</v>
      </c>
      <c r="C14" s="3" t="s">
        <v>6</v>
      </c>
      <c r="D14" s="3" t="s">
        <v>7</v>
      </c>
      <c r="E14" s="36" t="s">
        <v>58</v>
      </c>
      <c r="F14" s="13" t="s">
        <v>8</v>
      </c>
    </row>
    <row r="15" spans="2:7" x14ac:dyDescent="0.25">
      <c r="B15" s="44" t="s">
        <v>30</v>
      </c>
      <c r="C15" s="45"/>
      <c r="D15" s="45"/>
      <c r="E15" s="45"/>
      <c r="F15" s="46"/>
      <c r="G15" s="11"/>
    </row>
    <row r="16" spans="2:7" x14ac:dyDescent="0.25">
      <c r="B16" s="14" t="s">
        <v>52</v>
      </c>
      <c r="C16" s="14" t="s">
        <v>15</v>
      </c>
      <c r="D16" s="4"/>
      <c r="E16" s="10">
        <v>100</v>
      </c>
      <c r="F16" s="5">
        <f>SUM(D16*E16)</f>
        <v>0</v>
      </c>
      <c r="G16" s="11"/>
    </row>
    <row r="17" spans="2:6" x14ac:dyDescent="0.25">
      <c r="B17" s="14" t="s">
        <v>55</v>
      </c>
      <c r="C17" s="14" t="s">
        <v>9</v>
      </c>
      <c r="D17" s="4"/>
      <c r="E17" s="10">
        <v>50</v>
      </c>
      <c r="F17" s="5">
        <f>SUM(D17*E17)</f>
        <v>0</v>
      </c>
    </row>
    <row r="18" spans="2:6" x14ac:dyDescent="0.25">
      <c r="B18" s="14" t="s">
        <v>24</v>
      </c>
      <c r="C18" s="14" t="s">
        <v>9</v>
      </c>
      <c r="D18" s="4"/>
      <c r="E18" s="10">
        <v>750</v>
      </c>
      <c r="F18" s="5">
        <f>SUM(D18*E18)</f>
        <v>0</v>
      </c>
    </row>
    <row r="19" spans="2:6" x14ac:dyDescent="0.25">
      <c r="B19" s="14" t="s">
        <v>10</v>
      </c>
      <c r="C19" s="14" t="s">
        <v>9</v>
      </c>
      <c r="D19" s="4"/>
      <c r="E19" s="10">
        <v>200</v>
      </c>
      <c r="F19" s="5">
        <f>SUM(D19*E19)</f>
        <v>0</v>
      </c>
    </row>
    <row r="20" spans="2:6" x14ac:dyDescent="0.25">
      <c r="B20" s="47" t="s">
        <v>14</v>
      </c>
      <c r="C20" s="48"/>
      <c r="D20" s="48"/>
      <c r="E20" s="49"/>
      <c r="F20" s="12">
        <f>SUM(F16:F19)</f>
        <v>0</v>
      </c>
    </row>
    <row r="21" spans="2:6" ht="14.25" customHeight="1" x14ac:dyDescent="0.25">
      <c r="B21" s="7"/>
      <c r="C21" s="40"/>
      <c r="D21" s="7"/>
      <c r="E21" s="7"/>
      <c r="F21" s="7"/>
    </row>
    <row r="23" spans="2:6" ht="18.75" x14ac:dyDescent="0.3">
      <c r="B23" s="50" t="s">
        <v>23</v>
      </c>
      <c r="C23" s="50"/>
      <c r="D23" s="50"/>
      <c r="E23" s="50"/>
      <c r="F23" s="50"/>
    </row>
    <row r="24" spans="2:6" x14ac:dyDescent="0.25">
      <c r="B24" s="8" t="s">
        <v>5</v>
      </c>
      <c r="C24" s="3" t="s">
        <v>6</v>
      </c>
      <c r="D24" s="3" t="s">
        <v>37</v>
      </c>
      <c r="E24" s="36" t="s">
        <v>58</v>
      </c>
      <c r="F24" s="13" t="s">
        <v>36</v>
      </c>
    </row>
    <row r="25" spans="2:6" x14ac:dyDescent="0.25">
      <c r="B25" s="44" t="s">
        <v>30</v>
      </c>
      <c r="C25" s="45"/>
      <c r="D25" s="45"/>
      <c r="E25" s="45"/>
      <c r="F25" s="46"/>
    </row>
    <row r="26" spans="2:6" x14ac:dyDescent="0.25">
      <c r="B26" s="14" t="s">
        <v>52</v>
      </c>
      <c r="C26" s="14" t="s">
        <v>9</v>
      </c>
      <c r="D26" s="4"/>
      <c r="E26" s="10">
        <v>70</v>
      </c>
      <c r="F26" s="5">
        <f t="shared" ref="F26:F30" si="0">SUM(D26*E26)</f>
        <v>0</v>
      </c>
    </row>
    <row r="27" spans="2:6" x14ac:dyDescent="0.25">
      <c r="B27" s="14" t="s">
        <v>55</v>
      </c>
      <c r="C27" s="14" t="s">
        <v>15</v>
      </c>
      <c r="D27" s="4"/>
      <c r="E27" s="10">
        <v>30</v>
      </c>
      <c r="F27" s="5">
        <f t="shared" si="0"/>
        <v>0</v>
      </c>
    </row>
    <row r="28" spans="2:6" x14ac:dyDescent="0.25">
      <c r="B28" s="14" t="s">
        <v>25</v>
      </c>
      <c r="C28" s="14" t="s">
        <v>15</v>
      </c>
      <c r="D28" s="4"/>
      <c r="E28" s="10">
        <v>200</v>
      </c>
      <c r="F28" s="5">
        <f t="shared" si="0"/>
        <v>0</v>
      </c>
    </row>
    <row r="29" spans="2:6" x14ac:dyDescent="0.25">
      <c r="B29" s="14" t="s">
        <v>47</v>
      </c>
      <c r="C29" s="14" t="s">
        <v>9</v>
      </c>
      <c r="D29" s="4"/>
      <c r="E29" s="10">
        <v>100</v>
      </c>
      <c r="F29" s="5">
        <f t="shared" si="0"/>
        <v>0</v>
      </c>
    </row>
    <row r="30" spans="2:6" x14ac:dyDescent="0.25">
      <c r="B30" s="14" t="s">
        <v>10</v>
      </c>
      <c r="C30" s="14" t="s">
        <v>9</v>
      </c>
      <c r="D30" s="4"/>
      <c r="E30" s="10">
        <v>110</v>
      </c>
      <c r="F30" s="5">
        <f t="shared" si="0"/>
        <v>0</v>
      </c>
    </row>
    <row r="31" spans="2:6" x14ac:dyDescent="0.25">
      <c r="B31" s="47" t="s">
        <v>40</v>
      </c>
      <c r="C31" s="48"/>
      <c r="D31" s="48"/>
      <c r="E31" s="49"/>
      <c r="F31" s="12">
        <f>SUM(F26:F30)</f>
        <v>0</v>
      </c>
    </row>
    <row r="34" spans="2:11" ht="18.75" x14ac:dyDescent="0.3">
      <c r="B34" s="50" t="s">
        <v>46</v>
      </c>
      <c r="C34" s="50"/>
      <c r="D34" s="50"/>
      <c r="E34" s="50"/>
      <c r="F34" s="50"/>
    </row>
    <row r="35" spans="2:11" x14ac:dyDescent="0.25">
      <c r="B35" s="8" t="s">
        <v>5</v>
      </c>
      <c r="C35" s="3" t="s">
        <v>6</v>
      </c>
      <c r="D35" s="3" t="s">
        <v>37</v>
      </c>
      <c r="E35" s="36" t="s">
        <v>58</v>
      </c>
      <c r="F35" s="13" t="s">
        <v>36</v>
      </c>
    </row>
    <row r="36" spans="2:11" ht="15.75" thickBot="1" x14ac:dyDescent="0.3">
      <c r="B36" s="14" t="s">
        <v>11</v>
      </c>
      <c r="C36" s="14" t="s">
        <v>12</v>
      </c>
      <c r="D36" s="4"/>
      <c r="E36" s="10">
        <v>4</v>
      </c>
      <c r="F36" s="5">
        <f>SUM(D36*E36)</f>
        <v>0</v>
      </c>
      <c r="G36" s="6"/>
    </row>
    <row r="37" spans="2:11" x14ac:dyDescent="0.25">
      <c r="B37" s="51" t="s">
        <v>54</v>
      </c>
      <c r="C37" s="52"/>
      <c r="D37" s="52"/>
      <c r="E37" s="52"/>
      <c r="F37" s="12">
        <f>F36</f>
        <v>0</v>
      </c>
      <c r="G37" s="6"/>
    </row>
    <row r="40" spans="2:11" ht="18.75" x14ac:dyDescent="0.3">
      <c r="B40" s="50" t="s">
        <v>48</v>
      </c>
      <c r="C40" s="50"/>
      <c r="D40" s="50"/>
      <c r="E40" s="50"/>
      <c r="F40" s="50"/>
    </row>
    <row r="41" spans="2:11" x14ac:dyDescent="0.25">
      <c r="B41" s="8" t="s">
        <v>38</v>
      </c>
      <c r="C41" s="8" t="s">
        <v>6</v>
      </c>
      <c r="D41" s="8" t="s">
        <v>39</v>
      </c>
      <c r="E41" s="36" t="s">
        <v>60</v>
      </c>
      <c r="F41" s="13" t="s">
        <v>36</v>
      </c>
      <c r="K41" t="s">
        <v>16</v>
      </c>
    </row>
    <row r="42" spans="2:11" x14ac:dyDescent="0.25">
      <c r="B42" s="14" t="s">
        <v>21</v>
      </c>
      <c r="C42" s="14" t="s">
        <v>9</v>
      </c>
      <c r="D42" s="15"/>
      <c r="E42" s="10">
        <v>40</v>
      </c>
      <c r="F42" s="16">
        <f t="shared" ref="F42:F43" si="1">SUM(D42*E42)</f>
        <v>0</v>
      </c>
    </row>
    <row r="43" spans="2:11" ht="15.75" thickBot="1" x14ac:dyDescent="0.3">
      <c r="B43" s="37" t="s">
        <v>51</v>
      </c>
      <c r="C43" s="17" t="s">
        <v>31</v>
      </c>
      <c r="D43" s="18"/>
      <c r="E43" s="38">
        <v>3</v>
      </c>
      <c r="F43" s="19">
        <f t="shared" si="1"/>
        <v>0</v>
      </c>
    </row>
    <row r="44" spans="2:11" x14ac:dyDescent="0.25">
      <c r="B44" s="51" t="s">
        <v>42</v>
      </c>
      <c r="C44" s="48"/>
      <c r="D44" s="48"/>
      <c r="E44" s="52"/>
      <c r="F44" s="12">
        <f>SUM(F42:F43)</f>
        <v>0</v>
      </c>
    </row>
    <row r="47" spans="2:11" ht="20.25" customHeight="1" x14ac:dyDescent="0.25"/>
    <row r="48" spans="2:11" ht="36.75" customHeight="1" x14ac:dyDescent="0.25">
      <c r="B48" s="56" t="s">
        <v>59</v>
      </c>
      <c r="C48" s="56"/>
      <c r="D48" s="56"/>
      <c r="E48" s="56"/>
      <c r="F48" s="56"/>
    </row>
    <row r="49" spans="2:12" ht="18.75" x14ac:dyDescent="0.3">
      <c r="B49" s="50" t="s">
        <v>49</v>
      </c>
      <c r="C49" s="50"/>
      <c r="D49" s="50"/>
      <c r="E49" s="50"/>
      <c r="F49" s="50"/>
    </row>
    <row r="50" spans="2:12" ht="30" x14ac:dyDescent="0.25">
      <c r="B50" s="57" t="s">
        <v>17</v>
      </c>
      <c r="C50" s="58"/>
      <c r="D50" s="35" t="s">
        <v>18</v>
      </c>
      <c r="E50" s="3" t="s">
        <v>19</v>
      </c>
      <c r="F50" s="3" t="s">
        <v>35</v>
      </c>
    </row>
    <row r="51" spans="2:12" ht="15.75" thickBot="1" x14ac:dyDescent="0.3">
      <c r="B51" s="59" t="s">
        <v>34</v>
      </c>
      <c r="C51" s="60"/>
      <c r="D51" s="10">
        <v>1000000</v>
      </c>
      <c r="E51" s="25"/>
      <c r="F51" s="19">
        <f>SUM((D51)+(D51*E51))</f>
        <v>1000000</v>
      </c>
    </row>
    <row r="52" spans="2:12" x14ac:dyDescent="0.25">
      <c r="B52" s="51" t="s">
        <v>41</v>
      </c>
      <c r="C52" s="52"/>
      <c r="D52" s="52"/>
      <c r="E52" s="52"/>
      <c r="F52" s="12">
        <f>F51</f>
        <v>1000000</v>
      </c>
      <c r="L52" t="s">
        <v>16</v>
      </c>
    </row>
    <row r="53" spans="2:12" ht="18.75" customHeight="1" x14ac:dyDescent="0.3">
      <c r="C53" s="27"/>
      <c r="D53" s="27"/>
      <c r="E53" s="27"/>
      <c r="F53" s="27"/>
    </row>
    <row r="54" spans="2:12" ht="19.5" customHeight="1" x14ac:dyDescent="0.3">
      <c r="B54" s="61" t="s">
        <v>50</v>
      </c>
      <c r="C54" s="62"/>
      <c r="D54" s="62"/>
      <c r="E54" s="62"/>
      <c r="F54" s="62"/>
    </row>
    <row r="55" spans="2:12" ht="15.75" thickBot="1" x14ac:dyDescent="0.3">
      <c r="B55" s="29" t="s">
        <v>5</v>
      </c>
      <c r="C55" s="3" t="s">
        <v>6</v>
      </c>
      <c r="D55" s="3" t="s">
        <v>37</v>
      </c>
      <c r="E55" s="36" t="s">
        <v>61</v>
      </c>
      <c r="F55" s="13" t="s">
        <v>36</v>
      </c>
    </row>
    <row r="56" spans="2:12" ht="15.75" thickBot="1" x14ac:dyDescent="0.3">
      <c r="B56" s="30" t="s">
        <v>20</v>
      </c>
      <c r="C56" s="28" t="s">
        <v>15</v>
      </c>
      <c r="D56" s="15"/>
      <c r="E56" s="10">
        <v>100</v>
      </c>
      <c r="F56" s="5">
        <f>D56*E56</f>
        <v>0</v>
      </c>
    </row>
    <row r="57" spans="2:12" ht="15.75" thickBot="1" x14ac:dyDescent="0.3">
      <c r="B57" s="30" t="s">
        <v>26</v>
      </c>
      <c r="C57" s="28" t="s">
        <v>15</v>
      </c>
      <c r="D57" s="15"/>
      <c r="E57" s="10">
        <v>100</v>
      </c>
      <c r="F57" s="5">
        <f t="shared" ref="F57:F61" si="2">D57*E57</f>
        <v>0</v>
      </c>
    </row>
    <row r="58" spans="2:12" ht="15" customHeight="1" thickBot="1" x14ac:dyDescent="0.3">
      <c r="B58" s="31" t="s">
        <v>27</v>
      </c>
      <c r="C58" s="28" t="s">
        <v>15</v>
      </c>
      <c r="D58" s="15"/>
      <c r="E58" s="10">
        <v>100</v>
      </c>
      <c r="F58" s="5">
        <f t="shared" si="2"/>
        <v>0</v>
      </c>
    </row>
    <row r="59" spans="2:12" ht="15" customHeight="1" thickBot="1" x14ac:dyDescent="0.3">
      <c r="B59" s="31" t="s">
        <v>28</v>
      </c>
      <c r="C59" s="28" t="s">
        <v>15</v>
      </c>
      <c r="D59" s="15"/>
      <c r="E59" s="10">
        <v>20</v>
      </c>
      <c r="F59" s="5">
        <f t="shared" si="2"/>
        <v>0</v>
      </c>
    </row>
    <row r="60" spans="2:12" ht="33.75" customHeight="1" thickBot="1" x14ac:dyDescent="0.3">
      <c r="B60" s="32" t="s">
        <v>29</v>
      </c>
      <c r="C60" s="28" t="s">
        <v>15</v>
      </c>
      <c r="D60" s="15"/>
      <c r="E60" s="10">
        <v>30</v>
      </c>
      <c r="F60" s="16">
        <f t="shared" si="2"/>
        <v>0</v>
      </c>
    </row>
    <row r="61" spans="2:12" ht="30" customHeight="1" thickBot="1" x14ac:dyDescent="0.3">
      <c r="B61" s="32" t="s">
        <v>32</v>
      </c>
      <c r="C61" s="28" t="s">
        <v>15</v>
      </c>
      <c r="D61" s="15"/>
      <c r="E61" s="10">
        <v>30</v>
      </c>
      <c r="F61" s="19">
        <f t="shared" si="2"/>
        <v>0</v>
      </c>
    </row>
    <row r="62" spans="2:12" x14ac:dyDescent="0.25">
      <c r="B62" s="51" t="s">
        <v>33</v>
      </c>
      <c r="C62" s="52"/>
      <c r="D62" s="52"/>
      <c r="E62" s="52"/>
      <c r="F62" s="12">
        <f>SUM(F56:F61)</f>
        <v>0</v>
      </c>
    </row>
    <row r="65" spans="2:6" ht="15.75" thickBot="1" x14ac:dyDescent="0.3">
      <c r="B65" s="34"/>
      <c r="C65" s="34"/>
      <c r="D65" s="34"/>
      <c r="E65" s="34"/>
      <c r="F65" s="34"/>
    </row>
    <row r="66" spans="2:6" ht="24.75" thickBot="1" x14ac:dyDescent="0.45">
      <c r="B66" s="53" t="s">
        <v>13</v>
      </c>
      <c r="C66" s="54"/>
      <c r="D66" s="54"/>
      <c r="E66" s="55"/>
      <c r="F66" s="33">
        <f>F20+F31+F44+F52+F62+F37</f>
        <v>1000000</v>
      </c>
    </row>
  </sheetData>
  <mergeCells count="18">
    <mergeCell ref="B62:E62"/>
    <mergeCell ref="B66:E66"/>
    <mergeCell ref="B34:F34"/>
    <mergeCell ref="B48:F48"/>
    <mergeCell ref="B49:F49"/>
    <mergeCell ref="B50:C50"/>
    <mergeCell ref="B51:C51"/>
    <mergeCell ref="B52:E52"/>
    <mergeCell ref="B54:F54"/>
    <mergeCell ref="B37:E37"/>
    <mergeCell ref="B25:F25"/>
    <mergeCell ref="B31:E31"/>
    <mergeCell ref="B40:F40"/>
    <mergeCell ref="B44:E44"/>
    <mergeCell ref="B13:F13"/>
    <mergeCell ref="B15:F15"/>
    <mergeCell ref="B20:E20"/>
    <mergeCell ref="B23:F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716AA91897846AE88541BDAE14DD6" ma:contentTypeVersion="3" ma:contentTypeDescription="Create a new document." ma:contentTypeScope="" ma:versionID="e5701b8ed1717adaa6ea10dc171da6c5">
  <xsd:schema xmlns:xsd="http://www.w3.org/2001/XMLSchema" xmlns:xs="http://www.w3.org/2001/XMLSchema" xmlns:p="http://schemas.microsoft.com/office/2006/metadata/properties" xmlns:ns2="92f32bd0-9ce9-4ff6-a6b9-6896b94fec26" targetNamespace="http://schemas.microsoft.com/office/2006/metadata/properties" ma:root="true" ma:fieldsID="2bd9a5a668d13894cd4795be67fc68f7" ns2:_="">
    <xsd:import namespace="92f32bd0-9ce9-4ff6-a6b9-6896b94fe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32bd0-9ce9-4ff6-a6b9-6896b94fe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5AF33-6A0A-49B6-AAA3-9D3DF81103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80538A-0CEA-489F-9F20-121F21E367E6}">
  <ds:schemaRefs>
    <ds:schemaRef ds:uri="http://schemas.microsoft.com/office/2006/metadata/properties"/>
    <ds:schemaRef ds:uri="http://purl.org/dc/elements/1.1/"/>
    <ds:schemaRef ds:uri="92f32bd0-9ce9-4ff6-a6b9-6896b94fec26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1A7C284-2BCE-4BCC-BD03-47F1DF004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f32bd0-9ce9-4ff6-a6b9-6896b94fe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 </vt:lpstr>
      <vt:lpstr>Veiledning </vt:lpstr>
      <vt:lpstr> Prisskjema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Ninni Weisser Eide</dc:creator>
  <cp:keywords/>
  <dc:description/>
  <cp:lastModifiedBy>Ninni Weisser Eide</cp:lastModifiedBy>
  <cp:revision/>
  <dcterms:created xsi:type="dcterms:W3CDTF">2025-05-16T07:08:13Z</dcterms:created>
  <dcterms:modified xsi:type="dcterms:W3CDTF">2026-04-09T17:21:05Z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0x010100174716AA91897846AE88541BDAE14DD6</vt:lpwstr>
  </property>
  <property fmtid="{D5CDD505-2E9C-101B-9397-08002B2CF9AE}" pid="3" name="MediaServiceImageTags">
    <vt:lpwstr/>
  </property>
  <property fmtid="{D5CDD505-2E9C-101B-9397-08002B2CF9AE}" pid="4" name="Order">
    <vt:r8>49800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